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C5" i="7"/>
  <c r="F35" l="1"/>
  <c r="F21"/>
  <c r="D41"/>
  <c r="D38"/>
  <c r="D36"/>
  <c r="D34"/>
  <c r="D33"/>
  <c r="D32"/>
  <c r="D31"/>
  <c r="D30"/>
  <c r="D27"/>
  <c r="D25"/>
  <c r="D23"/>
  <c r="D21"/>
  <c r="D17"/>
  <c r="D15"/>
  <c r="D14"/>
  <c r="D13"/>
  <c r="D12"/>
  <c r="D11" s="1"/>
  <c r="D10"/>
  <c r="D9"/>
  <c r="D8"/>
  <c r="D7"/>
  <c r="D6"/>
  <c r="D5"/>
  <c r="E29"/>
  <c r="F22" l="1"/>
  <c r="F17"/>
  <c r="D40"/>
  <c r="D19"/>
  <c r="D18"/>
  <c r="D4"/>
  <c r="F16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3" l="1"/>
  <c r="F27"/>
  <c r="F28"/>
  <c r="F30"/>
  <c r="F31"/>
  <c r="F33"/>
  <c r="F34"/>
  <c r="F36"/>
  <c r="F37"/>
  <c r="F38"/>
  <c r="F40" l="1"/>
  <c r="C39" l="1"/>
  <c r="C45" s="1"/>
  <c r="F19"/>
  <c r="E39" l="1"/>
  <c r="F39"/>
  <c r="E45"/>
  <c r="F45" l="1"/>
</calcChain>
</file>

<file path=xl/sharedStrings.xml><?xml version="1.0" encoding="utf-8"?>
<sst xmlns="http://schemas.openxmlformats.org/spreadsheetml/2006/main" count="65" uniqueCount="59">
  <si>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</si>
  <si>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</si>
  <si>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</si>
  <si>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</si>
  <si>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</si>
  <si>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</si>
  <si>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</si>
  <si>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</si>
  <si>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</si>
  <si>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</si>
  <si>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</si>
  <si>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</si>
  <si>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</si>
  <si>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</si>
  <si>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</si>
  <si>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</si>
  <si>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</si>
  <si>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</si>
  <si>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</si>
  <si>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</si>
  <si>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</si>
  <si>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</si>
  <si>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</si>
  <si>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</si>
  <si>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</si>
  <si>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</si>
  <si>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</si>
  <si>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</si>
  <si>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</si>
  <si>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</si>
  <si>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</si>
  <si>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</si>
  <si>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</si>
  <si>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</si>
  <si>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</si>
  <si>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</si>
  <si>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</si>
  <si>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</si>
  <si>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</si>
  <si>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</si>
  <si>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</si>
  <si>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</si>
  <si>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</si>
  <si>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</si>
  <si>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</si>
  <si>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</si>
  <si>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</si>
  <si>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Исполняющий обязанности </t>
  </si>
  <si>
    <t xml:space="preserve">заместитель главы администрации города Ставрополя,                     </t>
  </si>
  <si>
    <t>руководителя комитета финансов и бюджета</t>
  </si>
  <si>
    <t>первый заместитель руководителя</t>
  </si>
  <si>
    <t>комитета финансов и бюджета</t>
  </si>
  <si>
    <t>Т.Ю. Поддубная</t>
  </si>
  <si>
    <t>плата за право заключения договора на установку и экспл. рекл. конст</t>
  </si>
  <si>
    <t>Всего доходов</t>
  </si>
  <si>
    <t>Поступило за январь - март          2015 год</t>
  </si>
  <si>
    <t>Поступило за   январь - март          2016 года</t>
  </si>
  <si>
    <t>-</t>
  </si>
  <si>
    <t>Сравнительный анализ поступления доходов в бюджет города Ставрополя за январь - март 2015-2016 гг. 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</si>
</sst>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164" fontId="1" fillId="0" borderId="10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workbookViewId="0">
      <selection activeCell="A2" sqref="A2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24" customHeight="1">
      <c r="A1" s="42" t="s">
        <v>58</v>
      </c>
      <c r="B1" s="43"/>
      <c r="C1" s="43"/>
      <c r="D1" s="43"/>
      <c r="E1" s="43"/>
      <c r="F1" s="43"/>
    </row>
    <row r="2" spans="1:221" ht="13.8" thickBot="1">
      <c r="F2" s="8" t="s">
        <v>33</v>
      </c>
    </row>
    <row r="3" spans="1:221" ht="58.8" customHeight="1">
      <c r="A3" s="37" t="s">
        <v>43</v>
      </c>
      <c r="B3" s="36" t="s">
        <v>44</v>
      </c>
      <c r="C3" s="21" t="s">
        <v>55</v>
      </c>
      <c r="D3" s="13" t="s">
        <v>56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556639.04170444235</v>
      </c>
      <c r="D4" s="23">
        <f t="shared" si="0"/>
        <v>530725.12999999989</v>
      </c>
      <c r="E4" s="23">
        <f>D4-C4</f>
        <v>-25913.911704442464</v>
      </c>
      <c r="F4" s="32">
        <f>D4/C4*100</f>
        <v>95.344575252017279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39" t="s">
        <v>0</v>
      </c>
      <c r="C5" s="24">
        <f>303458/22.06*20.74</f>
        <v>285300.04170444241</v>
      </c>
      <c r="D5" s="24">
        <f>289678.67+3990.05</f>
        <v>293668.71999999997</v>
      </c>
      <c r="E5" s="24">
        <f t="shared" ref="E5:E45" si="1">D5-C5</f>
        <v>8368.6782955575618</v>
      </c>
      <c r="F5" s="30">
        <f>D5/C5*100</f>
        <v>102.93329024614273</v>
      </c>
    </row>
    <row r="6" spans="1:221">
      <c r="A6" s="15">
        <v>2</v>
      </c>
      <c r="B6" s="39" t="s">
        <v>34</v>
      </c>
      <c r="C6" s="24">
        <v>4324</v>
      </c>
      <c r="D6" s="24">
        <f>4515.36+23.92</f>
        <v>4539.28</v>
      </c>
      <c r="E6" s="24">
        <f t="shared" si="1"/>
        <v>215.27999999999975</v>
      </c>
      <c r="F6" s="30">
        <f t="shared" ref="F6:F17" si="2">D6/C6*100</f>
        <v>104.97872340425532</v>
      </c>
    </row>
    <row r="7" spans="1:221" ht="15" customHeight="1">
      <c r="A7" s="33">
        <v>3</v>
      </c>
      <c r="B7" s="39" t="s">
        <v>5</v>
      </c>
      <c r="C7" s="24">
        <v>115251</v>
      </c>
      <c r="D7" s="24">
        <f>100360.38+415.34</f>
        <v>100775.72</v>
      </c>
      <c r="E7" s="24">
        <f t="shared" si="1"/>
        <v>-14475.279999999999</v>
      </c>
      <c r="F7" s="30">
        <f t="shared" si="2"/>
        <v>87.440213100103264</v>
      </c>
    </row>
    <row r="8" spans="1:221">
      <c r="A8" s="33">
        <v>4</v>
      </c>
      <c r="B8" s="39" t="s">
        <v>6</v>
      </c>
      <c r="C8" s="24">
        <v>249</v>
      </c>
      <c r="D8" s="24">
        <f>94.96+291</f>
        <v>385.96</v>
      </c>
      <c r="E8" s="24">
        <f t="shared" si="1"/>
        <v>136.95999999999998</v>
      </c>
      <c r="F8" s="30">
        <f t="shared" si="2"/>
        <v>155.00401606425703</v>
      </c>
    </row>
    <row r="9" spans="1:221" ht="12.75" customHeight="1">
      <c r="A9" s="33">
        <v>5</v>
      </c>
      <c r="B9" s="39" t="s">
        <v>24</v>
      </c>
      <c r="C9" s="24">
        <v>3977</v>
      </c>
      <c r="D9" s="24">
        <f>6760.7+160.27</f>
        <v>6920.97</v>
      </c>
      <c r="E9" s="24">
        <f t="shared" si="1"/>
        <v>2943.9700000000003</v>
      </c>
      <c r="F9" s="30">
        <f t="shared" si="2"/>
        <v>174.02489313552928</v>
      </c>
    </row>
    <row r="10" spans="1:221">
      <c r="A10" s="33">
        <v>6</v>
      </c>
      <c r="B10" s="39" t="s">
        <v>1</v>
      </c>
      <c r="C10" s="24">
        <v>11745</v>
      </c>
      <c r="D10" s="24">
        <f>12844.68-866.92</f>
        <v>11977.76</v>
      </c>
      <c r="E10" s="24">
        <f t="shared" si="1"/>
        <v>232.76000000000022</v>
      </c>
      <c r="F10" s="30">
        <f t="shared" si="2"/>
        <v>101.98177948063005</v>
      </c>
    </row>
    <row r="11" spans="1:221">
      <c r="A11" s="50">
        <v>7</v>
      </c>
      <c r="B11" s="39" t="s">
        <v>16</v>
      </c>
      <c r="C11" s="24">
        <v>117106</v>
      </c>
      <c r="D11" s="24">
        <f>D12+D13</f>
        <v>89486.62999999999</v>
      </c>
      <c r="E11" s="24">
        <f t="shared" si="1"/>
        <v>-27619.37000000001</v>
      </c>
      <c r="F11" s="30">
        <f t="shared" si="2"/>
        <v>76.415068399569606</v>
      </c>
    </row>
    <row r="12" spans="1:221" s="10" customFormat="1">
      <c r="A12" s="53"/>
      <c r="B12" s="40" t="s">
        <v>37</v>
      </c>
      <c r="C12" s="25">
        <v>8456</v>
      </c>
      <c r="D12" s="26">
        <f>7182.23+97.55</f>
        <v>7279.78</v>
      </c>
      <c r="E12" s="25">
        <f t="shared" si="1"/>
        <v>-1176.2200000000003</v>
      </c>
      <c r="F12" s="35">
        <f t="shared" si="2"/>
        <v>86.090113528855255</v>
      </c>
    </row>
    <row r="13" spans="1:221" s="10" customFormat="1">
      <c r="A13" s="54"/>
      <c r="B13" s="40" t="s">
        <v>38</v>
      </c>
      <c r="C13" s="25">
        <v>108650</v>
      </c>
      <c r="D13" s="26">
        <f>81091.92+1114.93</f>
        <v>82206.849999999991</v>
      </c>
      <c r="E13" s="25">
        <f t="shared" si="1"/>
        <v>-26443.150000000009</v>
      </c>
      <c r="F13" s="35">
        <f t="shared" si="2"/>
        <v>75.662080073630918</v>
      </c>
    </row>
    <row r="14" spans="1:221">
      <c r="A14" s="50">
        <v>8</v>
      </c>
      <c r="B14" s="39" t="s">
        <v>17</v>
      </c>
      <c r="C14" s="24">
        <v>18686</v>
      </c>
      <c r="D14" s="24">
        <f>D16+D15</f>
        <v>22968.89</v>
      </c>
      <c r="E14" s="24">
        <f t="shared" si="1"/>
        <v>4282.8899999999994</v>
      </c>
      <c r="F14" s="30">
        <f t="shared" si="2"/>
        <v>122.92031467408755</v>
      </c>
    </row>
    <row r="15" spans="1:221">
      <c r="A15" s="51"/>
      <c r="B15" s="40" t="s">
        <v>30</v>
      </c>
      <c r="C15" s="26">
        <v>18630</v>
      </c>
      <c r="D15" s="26">
        <f>22584.67+384.22</f>
        <v>22968.89</v>
      </c>
      <c r="E15" s="26">
        <f t="shared" si="1"/>
        <v>4338.8899999999994</v>
      </c>
      <c r="F15" s="35">
        <f t="shared" si="2"/>
        <v>123.28980139559849</v>
      </c>
    </row>
    <row r="16" spans="1:221">
      <c r="A16" s="52"/>
      <c r="B16" s="40" t="s">
        <v>31</v>
      </c>
      <c r="C16" s="26">
        <v>56</v>
      </c>
      <c r="D16" s="26">
        <v>0</v>
      </c>
      <c r="E16" s="26">
        <f t="shared" si="1"/>
        <v>-56</v>
      </c>
      <c r="F16" s="35">
        <f t="shared" si="2"/>
        <v>0</v>
      </c>
    </row>
    <row r="17" spans="1:221" ht="26.4">
      <c r="A17" s="33">
        <v>9</v>
      </c>
      <c r="B17" s="39" t="s">
        <v>20</v>
      </c>
      <c r="C17" s="24">
        <v>1</v>
      </c>
      <c r="D17" s="24">
        <f>1.17+0.03</f>
        <v>1.2</v>
      </c>
      <c r="E17" s="24">
        <f t="shared" si="1"/>
        <v>0.19999999999999996</v>
      </c>
      <c r="F17" s="30">
        <f t="shared" si="2"/>
        <v>120</v>
      </c>
    </row>
    <row r="18" spans="1:221" s="3" customFormat="1">
      <c r="A18" s="18"/>
      <c r="B18" s="6" t="s">
        <v>8</v>
      </c>
      <c r="C18" s="27">
        <f>C20+C21+C22+C23+C24+C25+C27+C31+C32+C33+C34+C35+C36+C38</f>
        <v>172123.35</v>
      </c>
      <c r="D18" s="27">
        <f>D20+D21+D22+D23+D24+D25+D27+D31+D32+D33+D34+D35+D36+D38</f>
        <v>125888.52</v>
      </c>
      <c r="E18" s="27">
        <f t="shared" si="1"/>
        <v>-46234.83</v>
      </c>
      <c r="F18" s="29">
        <f>D18/C18*100</f>
        <v>73.138548604823228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7">
        <f>C20+C21+C22+C23+C24+C25+C27+C31+C33+C34+C35+C36+C38</f>
        <v>170329.35</v>
      </c>
      <c r="D19" s="27">
        <f>D20+D21+D22+D23+D24+D25+D27+D31+D33+D34+D35+D36+D38</f>
        <v>124794.53</v>
      </c>
      <c r="E19" s="27">
        <f t="shared" si="1"/>
        <v>-45534.820000000007</v>
      </c>
      <c r="F19" s="29">
        <f>D19/C19*100</f>
        <v>73.266603788483891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0</v>
      </c>
      <c r="D20" s="24">
        <v>0</v>
      </c>
      <c r="E20" s="24">
        <f t="shared" si="1"/>
        <v>0</v>
      </c>
      <c r="F20" s="41" t="s">
        <v>57</v>
      </c>
    </row>
    <row r="21" spans="1:221" ht="66" customHeight="1">
      <c r="A21" s="33">
        <v>11</v>
      </c>
      <c r="B21" s="1" t="s">
        <v>39</v>
      </c>
      <c r="C21" s="24">
        <v>89080.11</v>
      </c>
      <c r="D21" s="24">
        <f>61366.78+1914.04</f>
        <v>63280.82</v>
      </c>
      <c r="E21" s="24">
        <f t="shared" si="1"/>
        <v>-25799.29</v>
      </c>
      <c r="F21" s="30">
        <f t="shared" ref="F21:F38" si="3">D21/C21*100</f>
        <v>71.038102669608278</v>
      </c>
    </row>
    <row r="22" spans="1:221" ht="68.400000000000006" customHeight="1">
      <c r="A22" s="16" t="s">
        <v>26</v>
      </c>
      <c r="B22" s="2" t="s">
        <v>21</v>
      </c>
      <c r="C22" s="24">
        <v>5109</v>
      </c>
      <c r="D22" s="24">
        <v>2391.98</v>
      </c>
      <c r="E22" s="24">
        <f t="shared" si="1"/>
        <v>-2717.02</v>
      </c>
      <c r="F22" s="30">
        <f t="shared" si="3"/>
        <v>46.818946956351539</v>
      </c>
    </row>
    <row r="23" spans="1:221" ht="51.6" customHeight="1">
      <c r="A23" s="34">
        <v>13</v>
      </c>
      <c r="B23" s="1" t="s">
        <v>40</v>
      </c>
      <c r="C23" s="24">
        <v>15511</v>
      </c>
      <c r="D23" s="24">
        <f>12191.93+65.46</f>
        <v>12257.39</v>
      </c>
      <c r="E23" s="24">
        <f t="shared" si="1"/>
        <v>-3253.6100000000006</v>
      </c>
      <c r="F23" s="30">
        <f t="shared" si="3"/>
        <v>79.023854039069036</v>
      </c>
    </row>
    <row r="24" spans="1:221" ht="26.4">
      <c r="A24" s="33">
        <v>14</v>
      </c>
      <c r="B24" s="1" t="s">
        <v>35</v>
      </c>
      <c r="C24" s="24">
        <v>0</v>
      </c>
      <c r="D24" s="24">
        <v>798.45</v>
      </c>
      <c r="E24" s="24">
        <f t="shared" si="1"/>
        <v>798.45</v>
      </c>
      <c r="F24" s="41" t="s">
        <v>57</v>
      </c>
    </row>
    <row r="25" spans="1:221" ht="40.799999999999997" customHeight="1">
      <c r="A25" s="50">
        <v>15</v>
      </c>
      <c r="B25" s="1" t="s">
        <v>11</v>
      </c>
      <c r="C25" s="24">
        <v>11.24</v>
      </c>
      <c r="D25" s="24">
        <f>325.43+30</f>
        <v>355.43</v>
      </c>
      <c r="E25" s="24">
        <f t="shared" si="1"/>
        <v>344.19</v>
      </c>
      <c r="F25" s="41" t="s">
        <v>57</v>
      </c>
    </row>
    <row r="26" spans="1:221">
      <c r="A26" s="54"/>
      <c r="B26" s="20" t="s">
        <v>27</v>
      </c>
      <c r="C26" s="26">
        <v>0</v>
      </c>
      <c r="D26" s="26">
        <v>0</v>
      </c>
      <c r="E26" s="26">
        <f t="shared" si="1"/>
        <v>0</v>
      </c>
      <c r="F26" s="41" t="s">
        <v>57</v>
      </c>
    </row>
    <row r="27" spans="1:221" ht="25.5" customHeight="1">
      <c r="A27" s="50">
        <v>16</v>
      </c>
      <c r="B27" s="1" t="s">
        <v>22</v>
      </c>
      <c r="C27" s="24">
        <v>1894</v>
      </c>
      <c r="D27" s="24">
        <f>D28+D29+D30</f>
        <v>345.07000000000005</v>
      </c>
      <c r="E27" s="24">
        <f t="shared" si="1"/>
        <v>-1548.9299999999998</v>
      </c>
      <c r="F27" s="30">
        <f t="shared" si="3"/>
        <v>18.219112988384374</v>
      </c>
    </row>
    <row r="28" spans="1:221" ht="13.5" customHeight="1">
      <c r="A28" s="51"/>
      <c r="B28" s="19" t="s">
        <v>28</v>
      </c>
      <c r="C28" s="26">
        <v>1660</v>
      </c>
      <c r="D28" s="26">
        <v>0</v>
      </c>
      <c r="E28" s="26">
        <f t="shared" si="1"/>
        <v>-1660</v>
      </c>
      <c r="F28" s="35">
        <f t="shared" si="3"/>
        <v>0</v>
      </c>
    </row>
    <row r="29" spans="1:221" ht="13.5" customHeight="1">
      <c r="A29" s="51"/>
      <c r="B29" s="19" t="s">
        <v>53</v>
      </c>
      <c r="C29" s="26">
        <v>0</v>
      </c>
      <c r="D29" s="26">
        <v>0</v>
      </c>
      <c r="E29" s="26">
        <f t="shared" si="1"/>
        <v>0</v>
      </c>
      <c r="F29" s="35"/>
    </row>
    <row r="30" spans="1:221" ht="12.75" customHeight="1">
      <c r="A30" s="52"/>
      <c r="B30" s="19" t="s">
        <v>29</v>
      </c>
      <c r="C30" s="26">
        <v>234</v>
      </c>
      <c r="D30" s="26">
        <f>311.97+5.1+14+14</f>
        <v>345.07000000000005</v>
      </c>
      <c r="E30" s="26">
        <f t="shared" si="1"/>
        <v>111.07000000000005</v>
      </c>
      <c r="F30" s="35">
        <f t="shared" si="3"/>
        <v>147.46581196581198</v>
      </c>
    </row>
    <row r="31" spans="1:221" ht="15" customHeight="1">
      <c r="A31" s="33">
        <v>17</v>
      </c>
      <c r="B31" s="1" t="s">
        <v>25</v>
      </c>
      <c r="C31" s="24">
        <v>2361</v>
      </c>
      <c r="D31" s="26">
        <f>3677.95+10.63</f>
        <v>3688.58</v>
      </c>
      <c r="E31" s="24">
        <f t="shared" si="1"/>
        <v>1327.58</v>
      </c>
      <c r="F31" s="30">
        <f t="shared" si="3"/>
        <v>156.2295637441762</v>
      </c>
    </row>
    <row r="32" spans="1:221" ht="26.4">
      <c r="A32" s="33">
        <v>18</v>
      </c>
      <c r="B32" s="1" t="s">
        <v>15</v>
      </c>
      <c r="C32" s="24">
        <v>1794</v>
      </c>
      <c r="D32" s="24">
        <f>1087.56+1.43+5</f>
        <v>1093.99</v>
      </c>
      <c r="E32" s="24">
        <f t="shared" si="1"/>
        <v>-700.01</v>
      </c>
      <c r="F32" s="30">
        <f t="shared" si="3"/>
        <v>60.98049052396879</v>
      </c>
    </row>
    <row r="33" spans="1:221" ht="65.400000000000006" customHeight="1">
      <c r="A33" s="33">
        <v>19</v>
      </c>
      <c r="B33" s="1" t="s">
        <v>36</v>
      </c>
      <c r="C33" s="24">
        <v>18720</v>
      </c>
      <c r="D33" s="24">
        <f>10769.56+496.72</f>
        <v>11266.279999999999</v>
      </c>
      <c r="E33" s="24">
        <f t="shared" si="1"/>
        <v>-7453.7200000000012</v>
      </c>
      <c r="F33" s="30">
        <f t="shared" si="3"/>
        <v>60.183119658119658</v>
      </c>
    </row>
    <row r="34" spans="1:221" ht="26.25" customHeight="1">
      <c r="A34" s="33">
        <v>20</v>
      </c>
      <c r="B34" s="1" t="s">
        <v>45</v>
      </c>
      <c r="C34" s="24">
        <v>10462</v>
      </c>
      <c r="D34" s="24">
        <f>9223.44+217.04</f>
        <v>9440.4800000000014</v>
      </c>
      <c r="E34" s="24">
        <f t="shared" si="1"/>
        <v>-1021.5199999999986</v>
      </c>
      <c r="F34" s="30">
        <f t="shared" si="3"/>
        <v>90.235901357293073</v>
      </c>
    </row>
    <row r="35" spans="1:221">
      <c r="A35" s="33">
        <v>21</v>
      </c>
      <c r="B35" s="1" t="s">
        <v>2</v>
      </c>
      <c r="C35" s="24">
        <v>1169</v>
      </c>
      <c r="D35" s="24">
        <v>76.73</v>
      </c>
      <c r="E35" s="24">
        <f t="shared" si="1"/>
        <v>-1092.27</v>
      </c>
      <c r="F35" s="30">
        <f t="shared" si="3"/>
        <v>6.5637296834901635</v>
      </c>
    </row>
    <row r="36" spans="1:221" ht="15" customHeight="1">
      <c r="A36" s="50">
        <v>22</v>
      </c>
      <c r="B36" s="1" t="s">
        <v>18</v>
      </c>
      <c r="C36" s="24">
        <v>14371</v>
      </c>
      <c r="D36" s="24">
        <f>21136.03-712.76</f>
        <v>20423.27</v>
      </c>
      <c r="E36" s="24">
        <f t="shared" si="1"/>
        <v>6052.27</v>
      </c>
      <c r="F36" s="30">
        <f t="shared" si="3"/>
        <v>142.11446663419386</v>
      </c>
    </row>
    <row r="37" spans="1:221" ht="24.75" customHeight="1">
      <c r="A37" s="51"/>
      <c r="B37" s="19" t="s">
        <v>41</v>
      </c>
      <c r="C37" s="26">
        <v>374.3</v>
      </c>
      <c r="D37" s="26">
        <v>791</v>
      </c>
      <c r="E37" s="26">
        <f t="shared" si="1"/>
        <v>416.7</v>
      </c>
      <c r="F37" s="35">
        <f t="shared" si="3"/>
        <v>211.32781191557575</v>
      </c>
    </row>
    <row r="38" spans="1:221" ht="15" customHeight="1">
      <c r="A38" s="33">
        <v>23</v>
      </c>
      <c r="B38" s="1" t="s">
        <v>3</v>
      </c>
      <c r="C38" s="24">
        <v>11641</v>
      </c>
      <c r="D38" s="24">
        <f>471.48-1.43</f>
        <v>470.05</v>
      </c>
      <c r="E38" s="24">
        <f t="shared" si="1"/>
        <v>-11170.95</v>
      </c>
      <c r="F38" s="30">
        <f t="shared" si="3"/>
        <v>4.0378833433553822</v>
      </c>
    </row>
    <row r="39" spans="1:221" s="3" customFormat="1">
      <c r="A39" s="55" t="s">
        <v>46</v>
      </c>
      <c r="B39" s="56"/>
      <c r="C39" s="27">
        <f>C4+C18</f>
        <v>728762.39170444233</v>
      </c>
      <c r="D39" s="27">
        <f>D4+D18</f>
        <v>656613.64999999991</v>
      </c>
      <c r="E39" s="27">
        <f t="shared" si="1"/>
        <v>-72148.741704442422</v>
      </c>
      <c r="F39" s="29">
        <f>D39/C39*100</f>
        <v>90.099826428240945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6">
        <v>24</v>
      </c>
      <c r="B40" s="12" t="s">
        <v>4</v>
      </c>
      <c r="C40" s="27">
        <f>C41+C42+C43+C44</f>
        <v>455012</v>
      </c>
      <c r="D40" s="27">
        <f>D41+D42+D43+D44</f>
        <v>691825.40999999992</v>
      </c>
      <c r="E40" s="27">
        <f t="shared" si="1"/>
        <v>236813.40999999992</v>
      </c>
      <c r="F40" s="29">
        <f>D40/C40*100</f>
        <v>152.04553066732305</v>
      </c>
    </row>
    <row r="41" spans="1:221" ht="24.75" customHeight="1">
      <c r="A41" s="46"/>
      <c r="B41" s="1" t="s">
        <v>14</v>
      </c>
      <c r="C41" s="24">
        <v>834871</v>
      </c>
      <c r="D41" s="24">
        <f>839882.1+8050</f>
        <v>847932.1</v>
      </c>
      <c r="E41" s="24">
        <f t="shared" si="1"/>
        <v>13061.099999999977</v>
      </c>
      <c r="F41" s="30">
        <f t="shared" ref="F41:F45" si="4">D41/C41*100</f>
        <v>101.56444528555907</v>
      </c>
    </row>
    <row r="42" spans="1:221" ht="15" customHeight="1">
      <c r="A42" s="46"/>
      <c r="B42" s="4" t="s">
        <v>13</v>
      </c>
      <c r="C42" s="24">
        <v>0</v>
      </c>
      <c r="D42" s="24">
        <v>0</v>
      </c>
      <c r="E42" s="24">
        <f t="shared" si="1"/>
        <v>0</v>
      </c>
      <c r="F42" s="41" t="s">
        <v>57</v>
      </c>
    </row>
    <row r="43" spans="1:221" ht="38.4" customHeight="1">
      <c r="A43" s="46"/>
      <c r="B43" s="4" t="s">
        <v>32</v>
      </c>
      <c r="C43" s="24">
        <v>0</v>
      </c>
      <c r="D43" s="24">
        <v>32051</v>
      </c>
      <c r="E43" s="24">
        <f t="shared" si="1"/>
        <v>32051</v>
      </c>
      <c r="F43" s="41" t="s">
        <v>57</v>
      </c>
    </row>
    <row r="44" spans="1:221" ht="26.4">
      <c r="A44" s="47"/>
      <c r="B44" s="1" t="s">
        <v>9</v>
      </c>
      <c r="C44" s="24">
        <v>-379859</v>
      </c>
      <c r="D44" s="24">
        <v>-188157.69</v>
      </c>
      <c r="E44" s="24">
        <f t="shared" si="1"/>
        <v>191701.31</v>
      </c>
      <c r="F44" s="30">
        <f t="shared" si="4"/>
        <v>49.533561137158785</v>
      </c>
    </row>
    <row r="45" spans="1:221" s="9" customFormat="1" ht="13.8" thickBot="1">
      <c r="A45" s="48" t="s">
        <v>54</v>
      </c>
      <c r="B45" s="49"/>
      <c r="C45" s="28">
        <f>C39+C40</f>
        <v>1183774.3917044424</v>
      </c>
      <c r="D45" s="28">
        <f>D39+D40</f>
        <v>1348439.0599999998</v>
      </c>
      <c r="E45" s="28">
        <f t="shared" si="1"/>
        <v>164664.66829555738</v>
      </c>
      <c r="F45" s="31">
        <f t="shared" si="4"/>
        <v>113.91013941925767</v>
      </c>
    </row>
    <row r="46" spans="1:221" ht="13.2" customHeight="1">
      <c r="A46" s="44" t="s">
        <v>47</v>
      </c>
      <c r="B46" s="45"/>
    </row>
    <row r="47" spans="1:221" ht="13.2" customHeight="1">
      <c r="A47" s="44" t="s">
        <v>48</v>
      </c>
      <c r="B47" s="45"/>
    </row>
    <row r="48" spans="1:221" ht="12.75" customHeight="1">
      <c r="A48" s="44" t="s">
        <v>49</v>
      </c>
      <c r="B48" s="45"/>
    </row>
    <row r="49" spans="1:6">
      <c r="A49" s="44" t="s">
        <v>19</v>
      </c>
      <c r="B49" s="45"/>
      <c r="C49"/>
      <c r="D49"/>
      <c r="E49"/>
      <c r="F49" s="38"/>
    </row>
    <row r="50" spans="1:6">
      <c r="A50" s="44" t="s">
        <v>50</v>
      </c>
      <c r="B50" s="45"/>
    </row>
    <row r="51" spans="1:6">
      <c r="A51" s="44" t="s">
        <v>51</v>
      </c>
      <c r="B51" s="45"/>
    </row>
    <row r="52" spans="1:6">
      <c r="A52" s="44" t="s">
        <v>19</v>
      </c>
      <c r="B52" s="45"/>
      <c r="E52" s="57" t="s">
        <v>52</v>
      </c>
      <c r="F52" s="57"/>
    </row>
  </sheetData>
  <mergeCells count="17">
    <mergeCell ref="A49:B49"/>
    <mergeCell ref="A50:B50"/>
    <mergeCell ref="A51:B51"/>
    <mergeCell ref="A52:B52"/>
    <mergeCell ref="E52:F52"/>
    <mergeCell ref="A1:F1"/>
    <mergeCell ref="A46:B46"/>
    <mergeCell ref="A47:B47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S.Faleeva</cp:lastModifiedBy>
  <cp:lastPrinted>2016-03-31T13:01:35Z</cp:lastPrinted>
  <dcterms:created xsi:type="dcterms:W3CDTF">2002-11-26T08:28:37Z</dcterms:created>
  <dcterms:modified xsi:type="dcterms:W3CDTF">2016-03-31T13:26:58Z</dcterms:modified>
</cp:coreProperties>
</file>